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C23" i="3" l="1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B25" i="3"/>
  <c r="B26" i="3" s="1"/>
  <c r="D24" i="3"/>
  <c r="F24" i="3"/>
  <c r="B24" i="3" l="1"/>
  <c r="C24" i="3"/>
  <c r="E24" i="3"/>
  <c r="G24" i="3"/>
  <c r="H24" i="3"/>
  <c r="I24" i="3"/>
</calcChain>
</file>

<file path=xl/sharedStrings.xml><?xml version="1.0" encoding="utf-8"?>
<sst xmlns="http://schemas.openxmlformats.org/spreadsheetml/2006/main" count="36" uniqueCount="29">
  <si>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</si>
  <si>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</si>
  <si>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</si>
  <si>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</si>
  <si>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</si>
  <si>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</si>
  <si>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</si>
  <si>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</si>
  <si>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</si>
  <si>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</si>
  <si>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</si>
  <si>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</si>
  <si>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</si>
  <si>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</si>
  <si>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</si>
  <si>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</si>
  <si>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</si>
  <si>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</si>
  <si>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&lt;Планирование.ТипЗаконаВДательномПадеже&gt;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</si>
  <si>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</si>
  <si>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</si>
  <si>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</si>
  <si>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Распределение дотации на выравнивание бюджетной обеспеченности бюджетам городских и сельских поселений района на плановый период 2021 - 2022 год</t>
  </si>
  <si>
    <t>(тыс.рублей)</t>
  </si>
  <si>
    <t>2021 год</t>
  </si>
  <si>
    <t xml:space="preserve">2022 год </t>
  </si>
  <si>
    <t xml:space="preserve">                           Приложение 23 к решению</t>
  </si>
  <si>
    <t xml:space="preserve">                           Думы района</t>
  </si>
  <si>
    <t xml:space="preserve">                           от 27.11.2019 № 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</si>
</sst>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164" fontId="8" fillId="0" borderId="1" xfId="2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85" workbookViewId="0">
      <selection activeCell="A8" sqref="A8:I8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5.75" customHeight="1" x14ac:dyDescent="0.3">
      <c r="G1" s="43" t="s">
        <v>26</v>
      </c>
      <c r="H1" s="43"/>
      <c r="I1" s="43"/>
    </row>
    <row r="2" spans="1:9" ht="18.75" x14ac:dyDescent="0.25">
      <c r="G2" s="44" t="s">
        <v>27</v>
      </c>
      <c r="H2" s="44"/>
      <c r="I2" s="44" t="s">
        <v>18</v>
      </c>
    </row>
    <row r="3" spans="1:9" ht="18.75" x14ac:dyDescent="0.3">
      <c r="G3" s="26" t="s">
        <v>28</v>
      </c>
      <c r="H3" s="26"/>
      <c r="I3" s="26"/>
    </row>
    <row r="6" spans="1:9" ht="18.75" customHeight="1" x14ac:dyDescent="0.25">
      <c r="A6" s="6"/>
      <c r="B6" s="6"/>
      <c r="C6" s="6"/>
      <c r="D6" s="6"/>
      <c r="E6" s="6"/>
      <c r="F6" s="6"/>
      <c r="G6" s="6"/>
      <c r="H6" s="6"/>
    </row>
    <row r="7" spans="1:9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9" ht="54" customHeight="1" x14ac:dyDescent="0.25">
      <c r="A8" s="27" t="s">
        <v>22</v>
      </c>
      <c r="B8" s="28"/>
      <c r="C8" s="28"/>
      <c r="D8" s="28"/>
      <c r="E8" s="28"/>
      <c r="F8" s="28"/>
      <c r="G8" s="28"/>
      <c r="H8" s="28"/>
      <c r="I8" s="29"/>
    </row>
    <row r="9" spans="1:9" ht="18.75" customHeight="1" x14ac:dyDescent="0.25">
      <c r="A9" s="7"/>
      <c r="B9" s="7"/>
      <c r="C9" s="7"/>
      <c r="D9" s="9"/>
      <c r="E9" s="9"/>
      <c r="F9" s="9"/>
      <c r="G9" s="9"/>
      <c r="I9" s="3" t="s">
        <v>23</v>
      </c>
    </row>
    <row r="10" spans="1:9" s="10" customFormat="1" ht="30.75" customHeight="1" x14ac:dyDescent="0.25">
      <c r="A10" s="31" t="s">
        <v>19</v>
      </c>
      <c r="B10" s="32" t="s">
        <v>16</v>
      </c>
      <c r="C10" s="33"/>
      <c r="D10" s="31" t="s">
        <v>10</v>
      </c>
      <c r="E10" s="31"/>
      <c r="F10" s="42"/>
      <c r="G10" s="42"/>
      <c r="H10" s="41"/>
      <c r="I10" s="40"/>
    </row>
    <row r="11" spans="1:9" s="10" customFormat="1" ht="13.5" customHeight="1" x14ac:dyDescent="0.25">
      <c r="A11" s="31"/>
      <c r="B11" s="34"/>
      <c r="C11" s="33"/>
      <c r="D11" s="42"/>
      <c r="E11" s="42"/>
      <c r="F11" s="42"/>
      <c r="G11" s="42"/>
      <c r="H11" s="41"/>
      <c r="I11" s="40"/>
    </row>
    <row r="12" spans="1:9" s="10" customFormat="1" ht="15.75" customHeight="1" x14ac:dyDescent="0.25">
      <c r="A12" s="31"/>
      <c r="B12" s="34"/>
      <c r="C12" s="33"/>
      <c r="D12" s="35" t="s">
        <v>20</v>
      </c>
      <c r="E12" s="36"/>
      <c r="F12" s="39" t="s">
        <v>21</v>
      </c>
      <c r="G12" s="33"/>
      <c r="H12" s="39" t="s">
        <v>17</v>
      </c>
      <c r="I12" s="40"/>
    </row>
    <row r="13" spans="1:9" s="11" customFormat="1" ht="69.75" customHeight="1" x14ac:dyDescent="0.25">
      <c r="A13" s="31"/>
      <c r="B13" s="34"/>
      <c r="C13" s="33"/>
      <c r="D13" s="37"/>
      <c r="E13" s="38"/>
      <c r="F13" s="39"/>
      <c r="G13" s="33"/>
      <c r="H13" s="41"/>
      <c r="I13" s="40"/>
    </row>
    <row r="14" spans="1:9" s="11" customFormat="1" ht="25.5" customHeight="1" x14ac:dyDescent="0.25">
      <c r="A14" s="23"/>
      <c r="B14" s="20" t="s">
        <v>24</v>
      </c>
      <c r="C14" s="20" t="s">
        <v>25</v>
      </c>
      <c r="D14" s="25" t="s">
        <v>24</v>
      </c>
      <c r="E14" s="25" t="s">
        <v>25</v>
      </c>
      <c r="F14" s="25" t="s">
        <v>24</v>
      </c>
      <c r="G14" s="25" t="s">
        <v>25</v>
      </c>
      <c r="H14" s="25" t="s">
        <v>24</v>
      </c>
      <c r="I14" s="25" t="s">
        <v>25</v>
      </c>
    </row>
    <row r="15" spans="1:9" x14ac:dyDescent="0.25">
      <c r="A15" s="12" t="s">
        <v>0</v>
      </c>
      <c r="B15" s="13">
        <f t="shared" ref="B15:B23" si="0">D15+F15+H15</f>
        <v>81449.900000000009</v>
      </c>
      <c r="C15" s="13">
        <f t="shared" ref="C15:C23" si="1">E15+G15+I15</f>
        <v>81138.999999999985</v>
      </c>
      <c r="D15" s="13">
        <v>38811.199999999997</v>
      </c>
      <c r="E15" s="13">
        <v>38811.199999999997</v>
      </c>
      <c r="F15" s="13">
        <v>42251.9</v>
      </c>
      <c r="G15" s="13">
        <v>41939.599999999999</v>
      </c>
      <c r="H15" s="21">
        <v>386.8</v>
      </c>
      <c r="I15" s="21">
        <v>388.2</v>
      </c>
    </row>
    <row r="16" spans="1:9" x14ac:dyDescent="0.25">
      <c r="A16" s="12" t="s">
        <v>1</v>
      </c>
      <c r="B16" s="13">
        <f t="shared" si="0"/>
        <v>56668</v>
      </c>
      <c r="C16" s="13">
        <f t="shared" si="1"/>
        <v>56806.8</v>
      </c>
      <c r="D16" s="13">
        <v>19243.5</v>
      </c>
      <c r="E16" s="13">
        <v>19243.5</v>
      </c>
      <c r="F16" s="13">
        <v>37031.9</v>
      </c>
      <c r="G16" s="13">
        <v>37171.4</v>
      </c>
      <c r="H16" s="21">
        <v>392.6</v>
      </c>
      <c r="I16" s="21">
        <v>391.9</v>
      </c>
    </row>
    <row r="17" spans="1:9" x14ac:dyDescent="0.25">
      <c r="A17" s="12" t="s">
        <v>2</v>
      </c>
      <c r="B17" s="13">
        <f t="shared" si="0"/>
        <v>6600</v>
      </c>
      <c r="C17" s="13">
        <f t="shared" si="1"/>
        <v>6636.3</v>
      </c>
      <c r="D17" s="13">
        <v>928.7</v>
      </c>
      <c r="E17" s="13">
        <v>928.7</v>
      </c>
      <c r="F17" s="13">
        <v>5609.6</v>
      </c>
      <c r="G17" s="13">
        <v>5646.1</v>
      </c>
      <c r="H17" s="21">
        <v>61.7</v>
      </c>
      <c r="I17" s="21">
        <v>61.5</v>
      </c>
    </row>
    <row r="18" spans="1:9" x14ac:dyDescent="0.25">
      <c r="A18" s="12" t="s">
        <v>3</v>
      </c>
      <c r="B18" s="13">
        <f t="shared" si="0"/>
        <v>5685.7</v>
      </c>
      <c r="C18" s="13">
        <f t="shared" si="1"/>
        <v>5714.7000000000007</v>
      </c>
      <c r="D18" s="13">
        <v>1111</v>
      </c>
      <c r="E18" s="13">
        <v>1111</v>
      </c>
      <c r="F18" s="13">
        <v>4525</v>
      </c>
      <c r="G18" s="13">
        <v>4554.1000000000004</v>
      </c>
      <c r="H18" s="21">
        <v>49.7</v>
      </c>
      <c r="I18" s="21">
        <v>49.6</v>
      </c>
    </row>
    <row r="19" spans="1:9" x14ac:dyDescent="0.25">
      <c r="A19" s="12" t="s">
        <v>4</v>
      </c>
      <c r="B19" s="13">
        <f t="shared" si="0"/>
        <v>6419.7999999999993</v>
      </c>
      <c r="C19" s="13">
        <f t="shared" si="1"/>
        <v>6465.5</v>
      </c>
      <c r="D19" s="13">
        <v>851.9</v>
      </c>
      <c r="E19" s="13">
        <v>851.9</v>
      </c>
      <c r="F19" s="13">
        <v>5507.2</v>
      </c>
      <c r="G19" s="13">
        <v>5553</v>
      </c>
      <c r="H19" s="21">
        <v>60.7</v>
      </c>
      <c r="I19" s="21">
        <v>60.6</v>
      </c>
    </row>
    <row r="20" spans="1:9" x14ac:dyDescent="0.25">
      <c r="A20" s="12" t="s">
        <v>5</v>
      </c>
      <c r="B20" s="13">
        <f t="shared" si="0"/>
        <v>1283.7</v>
      </c>
      <c r="C20" s="13">
        <f t="shared" si="1"/>
        <v>1283.7</v>
      </c>
      <c r="D20" s="13">
        <v>1283.7</v>
      </c>
      <c r="E20" s="13">
        <v>1283.7</v>
      </c>
      <c r="F20" s="13">
        <v>0</v>
      </c>
      <c r="G20" s="13">
        <v>0</v>
      </c>
      <c r="H20" s="21">
        <v>0</v>
      </c>
      <c r="I20" s="21">
        <v>0</v>
      </c>
    </row>
    <row r="21" spans="1:9" x14ac:dyDescent="0.25">
      <c r="A21" s="12" t="s">
        <v>6</v>
      </c>
      <c r="B21" s="13">
        <f t="shared" si="0"/>
        <v>13501.599999999999</v>
      </c>
      <c r="C21" s="13">
        <f t="shared" si="1"/>
        <v>13527.499999999998</v>
      </c>
      <c r="D21" s="13">
        <v>3346.4</v>
      </c>
      <c r="E21" s="13">
        <v>3346.4</v>
      </c>
      <c r="F21" s="13">
        <v>10046.799999999999</v>
      </c>
      <c r="G21" s="13">
        <v>10073.299999999999</v>
      </c>
      <c r="H21" s="21">
        <v>108.4</v>
      </c>
      <c r="I21" s="21">
        <v>107.8</v>
      </c>
    </row>
    <row r="22" spans="1:9" x14ac:dyDescent="0.25">
      <c r="A22" s="12" t="s">
        <v>7</v>
      </c>
      <c r="B22" s="13">
        <f t="shared" si="0"/>
        <v>11084.2</v>
      </c>
      <c r="C22" s="13">
        <f t="shared" si="1"/>
        <v>11119.4</v>
      </c>
      <c r="D22" s="13">
        <v>3486.4</v>
      </c>
      <c r="E22" s="13">
        <v>3486.4</v>
      </c>
      <c r="F22" s="13">
        <v>7520.7</v>
      </c>
      <c r="G22" s="13">
        <v>7555.6</v>
      </c>
      <c r="H22" s="21">
        <v>77.099999999999994</v>
      </c>
      <c r="I22" s="21">
        <v>77.400000000000006</v>
      </c>
    </row>
    <row r="23" spans="1:9" ht="16.5" customHeight="1" x14ac:dyDescent="0.25">
      <c r="A23" s="12" t="s">
        <v>13</v>
      </c>
      <c r="B23" s="13">
        <f t="shared" si="0"/>
        <v>0</v>
      </c>
      <c r="C23" s="13">
        <f t="shared" si="1"/>
        <v>0</v>
      </c>
      <c r="D23" s="13"/>
      <c r="E23" s="13"/>
      <c r="F23" s="13"/>
      <c r="G23" s="13"/>
      <c r="H23" s="21"/>
      <c r="I23" s="21"/>
    </row>
    <row r="24" spans="1:9" s="5" customFormat="1" ht="17.25" customHeight="1" x14ac:dyDescent="0.25">
      <c r="A24" s="24" t="s">
        <v>8</v>
      </c>
      <c r="B24" s="19">
        <f>SUM(B15:B23)</f>
        <v>182692.90000000005</v>
      </c>
      <c r="C24" s="19">
        <f t="shared" ref="C24:I24" si="2">SUM(C15:C23)</f>
        <v>182692.9</v>
      </c>
      <c r="D24" s="19">
        <f t="shared" si="2"/>
        <v>69062.799999999988</v>
      </c>
      <c r="E24" s="19">
        <f t="shared" si="2"/>
        <v>69062.799999999988</v>
      </c>
      <c r="F24" s="19">
        <f t="shared" si="2"/>
        <v>112493.1</v>
      </c>
      <c r="G24" s="19">
        <f t="shared" si="2"/>
        <v>112493.10000000002</v>
      </c>
      <c r="H24" s="19">
        <f t="shared" si="2"/>
        <v>1137.0000000000002</v>
      </c>
      <c r="I24" s="19">
        <f t="shared" si="2"/>
        <v>1137</v>
      </c>
    </row>
    <row r="25" spans="1:9" ht="20.25" hidden="1" customHeight="1" x14ac:dyDescent="0.25">
      <c r="A25" s="14" t="s">
        <v>9</v>
      </c>
      <c r="B25" s="13">
        <f>D25+F25</f>
        <v>179862.59999999998</v>
      </c>
      <c r="C25" s="13"/>
      <c r="D25" s="18">
        <v>65820.2</v>
      </c>
      <c r="E25" s="18"/>
      <c r="F25" s="18">
        <v>114042.4</v>
      </c>
      <c r="G25" s="18"/>
      <c r="H25" s="18"/>
      <c r="I25" s="4"/>
    </row>
    <row r="26" spans="1:9" s="8" customFormat="1" ht="35.25" hidden="1" customHeight="1" x14ac:dyDescent="0.25">
      <c r="A26" s="15" t="s">
        <v>11</v>
      </c>
      <c r="B26" s="17">
        <f>B25</f>
        <v>179862.59999999998</v>
      </c>
      <c r="C26" s="17"/>
      <c r="D26" s="16" t="s">
        <v>12</v>
      </c>
      <c r="E26" s="16"/>
      <c r="F26" s="16" t="s">
        <v>12</v>
      </c>
      <c r="G26" s="16"/>
      <c r="H26" s="16"/>
    </row>
    <row r="27" spans="1:9" hidden="1" x14ac:dyDescent="0.25"/>
    <row r="28" spans="1:9" s="3" customFormat="1" ht="63" hidden="1" customHeight="1" x14ac:dyDescent="0.25">
      <c r="A28" s="30" t="s">
        <v>14</v>
      </c>
      <c r="B28" s="30"/>
      <c r="C28" s="30"/>
      <c r="D28" s="30"/>
      <c r="E28" s="30"/>
      <c r="F28" s="30"/>
      <c r="G28" s="30"/>
      <c r="H28" s="30"/>
    </row>
    <row r="29" spans="1:9" s="3" customFormat="1" hidden="1" x14ac:dyDescent="0.25">
      <c r="A29" s="2" t="s">
        <v>15</v>
      </c>
    </row>
    <row r="30" spans="1:9" x14ac:dyDescent="0.25">
      <c r="F30" s="3"/>
      <c r="G30" s="3"/>
      <c r="H30" s="3"/>
    </row>
    <row r="31" spans="1:9" x14ac:dyDescent="0.25">
      <c r="F31" s="3"/>
      <c r="G31" s="3"/>
      <c r="H31" s="3"/>
    </row>
    <row r="32" spans="1:9" x14ac:dyDescent="0.25">
      <c r="F32" s="3"/>
      <c r="G32" s="3"/>
      <c r="H32" s="3"/>
    </row>
    <row r="33" spans="2:8" x14ac:dyDescent="0.25">
      <c r="F33" s="22"/>
      <c r="G33" s="22"/>
      <c r="H33" s="3"/>
    </row>
    <row r="34" spans="2:8" x14ac:dyDescent="0.25">
      <c r="B34" s="4"/>
      <c r="C34" s="4"/>
      <c r="F34" s="3"/>
      <c r="G34" s="3"/>
      <c r="H34" s="3"/>
    </row>
    <row r="35" spans="2:8" x14ac:dyDescent="0.25">
      <c r="F35" s="22"/>
      <c r="G35" s="22"/>
      <c r="H35" s="3"/>
    </row>
    <row r="36" spans="2:8" x14ac:dyDescent="0.25">
      <c r="F36" s="3"/>
      <c r="G36" s="3"/>
      <c r="H36" s="3"/>
    </row>
    <row r="37" spans="2:8" x14ac:dyDescent="0.25">
      <c r="F37" s="3"/>
      <c r="G37" s="3"/>
      <c r="H37" s="3"/>
    </row>
    <row r="38" spans="2:8" x14ac:dyDescent="0.25">
      <c r="F38" s="3"/>
      <c r="G38" s="3"/>
      <c r="H38" s="3"/>
    </row>
    <row r="39" spans="2:8" x14ac:dyDescent="0.25">
      <c r="F39" s="3"/>
      <c r="G39" s="3"/>
      <c r="H39" s="3"/>
    </row>
    <row r="40" spans="2:8" x14ac:dyDescent="0.25">
      <c r="F40" s="3"/>
      <c r="G40" s="3"/>
      <c r="H40" s="3"/>
    </row>
    <row r="41" spans="2:8" x14ac:dyDescent="0.25">
      <c r="F41" s="3"/>
      <c r="G41" s="3"/>
      <c r="H41" s="3"/>
    </row>
    <row r="42" spans="2:8" x14ac:dyDescent="0.25">
      <c r="F42" s="3"/>
      <c r="G42" s="3"/>
      <c r="H42" s="3"/>
    </row>
    <row r="43" spans="2:8" x14ac:dyDescent="0.25">
      <c r="F43" s="3"/>
      <c r="G43" s="3"/>
      <c r="H43" s="3"/>
    </row>
    <row r="44" spans="2:8" x14ac:dyDescent="0.25">
      <c r="F44" s="3"/>
      <c r="G44" s="3"/>
      <c r="H44" s="3"/>
    </row>
  </sheetData>
  <mergeCells count="11">
    <mergeCell ref="A8:I8"/>
    <mergeCell ref="G2:I2"/>
    <mergeCell ref="G3:I3"/>
    <mergeCell ref="A28:H28"/>
    <mergeCell ref="A10:A13"/>
    <mergeCell ref="B10:C13"/>
    <mergeCell ref="D12:E13"/>
    <mergeCell ref="F12:G13"/>
    <mergeCell ref="H12:I13"/>
    <mergeCell ref="D10:I11"/>
    <mergeCell ref="G1:I1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2019-10-28T06:46:24Z</cp:lastPrinted>
  <dcterms:created xsi:type="dcterms:W3CDTF">1996-10-08T23:32:33Z</dcterms:created>
  <dcterms:modified xsi:type="dcterms:W3CDTF">2019-11-28T10:01:49Z</dcterms:modified>
</cp:coreProperties>
</file>